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<sst xmlns="http://schemas.openxmlformats.org/spreadsheetml/2006/main" count="64" uniqueCount="48">
  <si>
    <t>支出总表</t>
  </si>
  <si>
    <t/>
  </si>
  <si>
    <t>预算单位编码及名称：[370202]天津市滨海新区河长制事务中心</t>
  </si>
  <si>
    <t>预算年度：2026</t>
  </si>
  <si>
    <t>金额单位：元</t>
  </si>
  <si>
    <t>序号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</si>
  <si>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</si>
  <si>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</si>
  <si>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</si>
  <si>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</si>
  <si>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</si>
  <si>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</si>
  <si>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</si>
  <si>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</si>
  <si>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栏次</t>
  </si>
  <si>
    <t>1</t>
  </si>
  <si>
    <t>2</t>
  </si>
  <si>
    <t>4</t>
  </si>
  <si>
    <t>5</t>
  </si>
  <si>
    <t>6</t>
  </si>
  <si>
    <t>7</t>
  </si>
  <si>
    <t>8</t>
  </si>
  <si>
    <t>213</t>
  </si>
  <si>
    <t>农林水支出</t>
  </si>
  <si>
    <t>21303</t>
  </si>
  <si>
    <t>水利</t>
  </si>
  <si>
    <t>2130304</t>
  </si>
  <si>
    <t>水利行业业务管理</t>
  </si>
  <si>
    <t>2130305</t>
  </si>
  <si>
    <t>水利工程建设</t>
  </si>
  <si>
    <t>2130306</t>
  </si>
  <si>
    <t>水利工程运行与维护</t>
  </si>
  <si>
    <t>2130333</t>
  </si>
  <si>
    <t>信息管理</t>
  </si>
  <si>
    <t>2130399</t>
  </si>
  <si>
    <t>其他水利支出</t>
  </si>
  <si>
    <t>大中型水库移民后期扶持基金支出</t>
  </si>
  <si>
    <t>基础设施建设和经济发展</t>
  </si>
  <si>
    <t>224</t>
  </si>
  <si>
    <t>灾害防治及应急管理支出</t>
  </si>
  <si>
    <t>22407</t>
  </si>
  <si>
    <t>自然灾害救灾及恢复重建支出</t>
  </si>
  <si>
    <t>2240704</t>
  </si>
  <si>
    <t>自然灾害灾后重建补助</t>
  </si>
  <si>
    <t>其他支出</t>
  </si>
  <si>
    <t>其他政府性基金及对应专项债务收入安排的支出</t>
  </si>
  <si>
    <t>其他地方自行试点项目收益专项债券收入安排的支出</t>
  </si>
  <si>
    <t>超长期特别国债安排的支出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</si>
</sst>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indexed="8"/>
      <name val="宋体"/>
      <charset val="134"/>
      <scheme val="minor"/>
    </font>
    <font>
      <b/>
      <sz val="8"/>
      <color rgb="FFFF0000"/>
      <name val="宋体"/>
      <charset val="134"/>
      <scheme val="minor"/>
    </font>
    <font>
      <b/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176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ySplit="4" topLeftCell="A5" activePane="bottomLeft" state="frozen"/>
      <selection/>
      <selection pane="bottomLeft" activeCell="F29" sqref="F29"/>
    </sheetView>
  </sheetViews>
  <sheetFormatPr defaultColWidth="9" defaultRowHeight="13.5"/>
  <cols>
    <col min="1" max="1" width="7" customWidth="1"/>
    <col min="2" max="2" width="17" customWidth="1"/>
    <col min="3" max="3" width="25" style="2" customWidth="1"/>
    <col min="4" max="4" width="17" style="3" customWidth="1"/>
    <col min="5" max="5" width="17" style="4" customWidth="1"/>
    <col min="6" max="6" width="17" style="3" customWidth="1"/>
    <col min="7" max="7" width="17.375" customWidth="1"/>
    <col min="8" max="9" width="21" customWidth="1"/>
  </cols>
  <sheetData>
    <row r="1" spans="1:9">
      <c r="A1" s="5" t="s">
        <v>0</v>
      </c>
      <c r="B1" s="5" t="s">
        <v>1</v>
      </c>
      <c r="C1" s="6" t="s">
        <v>1</v>
      </c>
      <c r="D1" s="7" t="s">
        <v>1</v>
      </c>
      <c r="E1" s="5" t="s">
        <v>1</v>
      </c>
      <c r="F1" s="7" t="s">
        <v>1</v>
      </c>
      <c r="G1" s="5" t="s">
        <v>1</v>
      </c>
      <c r="H1" s="5" t="s">
        <v>1</v>
      </c>
      <c r="I1" s="5" t="s">
        <v>1</v>
      </c>
    </row>
    <row r="2" spans="1:9">
      <c r="A2" s="8" t="s">
        <v>2</v>
      </c>
      <c r="B2" s="5" t="s">
        <v>1</v>
      </c>
      <c r="C2" s="6" t="s">
        <v>1</v>
      </c>
      <c r="D2" s="7" t="s">
        <v>1</v>
      </c>
      <c r="E2" s="5" t="s">
        <v>1</v>
      </c>
      <c r="F2" s="7" t="s">
        <v>1</v>
      </c>
      <c r="G2" s="5" t="s">
        <v>1</v>
      </c>
      <c r="H2" s="9" t="s">
        <v>3</v>
      </c>
      <c r="I2" s="9" t="s">
        <v>4</v>
      </c>
    </row>
    <row r="3" spans="1:9">
      <c r="A3" s="5" t="s">
        <v>5</v>
      </c>
      <c r="B3" s="5" t="s">
        <v>6</v>
      </c>
      <c r="C3" s="6" t="s">
        <v>7</v>
      </c>
      <c r="D3" s="7" t="s">
        <v>8</v>
      </c>
      <c r="E3" s="5" t="s">
        <v>9</v>
      </c>
      <c r="F3" s="7" t="s">
        <v>10</v>
      </c>
      <c r="G3" s="5" t="s">
        <v>11</v>
      </c>
      <c r="H3" s="5" t="s">
        <v>12</v>
      </c>
      <c r="I3" s="5" t="s">
        <v>13</v>
      </c>
    </row>
    <row r="4" spans="1:9">
      <c r="A4" s="5" t="s">
        <v>14</v>
      </c>
      <c r="B4" s="5" t="s">
        <v>15</v>
      </c>
      <c r="C4" s="6" t="s">
        <v>16</v>
      </c>
      <c r="D4" s="7">
        <v>3</v>
      </c>
      <c r="E4" s="5" t="s">
        <v>17</v>
      </c>
      <c r="F4" s="7" t="s">
        <v>18</v>
      </c>
      <c r="G4" s="5" t="s">
        <v>19</v>
      </c>
      <c r="H4" s="5" t="s">
        <v>20</v>
      </c>
      <c r="I4" s="5" t="s">
        <v>21</v>
      </c>
    </row>
    <row r="5" spans="1:9">
      <c r="A5" s="5"/>
      <c r="B5" s="5"/>
      <c r="C5" s="10" t="s">
        <v>8</v>
      </c>
      <c r="D5" s="11">
        <f>D6+D15+D18+D21</f>
        <v>378864977.2</v>
      </c>
      <c r="E5" s="12">
        <f>E6</f>
        <v>29103174.12</v>
      </c>
      <c r="F5" s="11">
        <f>F6+F15+F18+F21</f>
        <v>349761803.08</v>
      </c>
      <c r="G5" s="5"/>
      <c r="H5" s="5"/>
      <c r="I5" s="5"/>
    </row>
    <row r="6" spans="1:9">
      <c r="A6" s="12">
        <v>1</v>
      </c>
      <c r="B6" s="12" t="s">
        <v>22</v>
      </c>
      <c r="C6" s="13" t="s">
        <v>23</v>
      </c>
      <c r="D6" s="11">
        <f>E6+F6</f>
        <v>109943004.52</v>
      </c>
      <c r="E6" s="12">
        <v>29103174.12</v>
      </c>
      <c r="F6" s="11">
        <f>F8+F9+F10+F11+F12+F13</f>
        <v>80839830.4</v>
      </c>
      <c r="G6" s="14"/>
      <c r="H6" s="14"/>
      <c r="I6" s="14"/>
    </row>
    <row r="7" spans="1:9">
      <c r="A7" s="15">
        <v>2</v>
      </c>
      <c r="B7" s="15" t="s">
        <v>24</v>
      </c>
      <c r="C7" s="16" t="s">
        <v>25</v>
      </c>
      <c r="D7" s="17">
        <v>77003174.12</v>
      </c>
      <c r="E7" s="15">
        <v>29103174.12</v>
      </c>
      <c r="F7" s="17">
        <f>F8+F9+F10+F11+F12+F13</f>
        <v>80839830.4</v>
      </c>
      <c r="G7" s="18"/>
      <c r="H7" s="18"/>
      <c r="I7" s="18"/>
    </row>
    <row r="8" spans="1:9">
      <c r="A8" s="15">
        <v>3</v>
      </c>
      <c r="B8" s="15" t="s">
        <v>26</v>
      </c>
      <c r="C8" s="16" t="s">
        <v>27</v>
      </c>
      <c r="D8" s="17">
        <f>E8+F8</f>
        <v>36043004.52</v>
      </c>
      <c r="E8" s="15">
        <v>29103174.12</v>
      </c>
      <c r="F8" s="17">
        <v>6939830.4</v>
      </c>
      <c r="G8" s="18"/>
      <c r="H8" s="18"/>
      <c r="I8" s="18"/>
    </row>
    <row r="9" spans="1:9">
      <c r="A9" s="15">
        <v>4</v>
      </c>
      <c r="B9" s="15" t="s">
        <v>28</v>
      </c>
      <c r="C9" s="16" t="s">
        <v>29</v>
      </c>
      <c r="D9" s="17">
        <v>16500000</v>
      </c>
      <c r="E9" s="15"/>
      <c r="F9" s="17">
        <v>16500000</v>
      </c>
      <c r="G9" s="18"/>
      <c r="H9" s="18"/>
      <c r="I9" s="18"/>
    </row>
    <row r="10" spans="1:9">
      <c r="A10" s="15">
        <v>5</v>
      </c>
      <c r="B10" s="15" t="s">
        <v>30</v>
      </c>
      <c r="C10" s="16" t="s">
        <v>31</v>
      </c>
      <c r="D10" s="17">
        <v>700000</v>
      </c>
      <c r="E10" s="15"/>
      <c r="F10" s="17">
        <v>700000</v>
      </c>
      <c r="G10" s="18"/>
      <c r="H10" s="18"/>
      <c r="I10" s="18"/>
    </row>
    <row r="11" spans="1:9">
      <c r="A11" s="15">
        <v>6</v>
      </c>
      <c r="B11" s="15" t="s">
        <v>32</v>
      </c>
      <c r="C11" s="16" t="s">
        <v>33</v>
      </c>
      <c r="D11" s="17">
        <v>700000</v>
      </c>
      <c r="E11" s="15"/>
      <c r="F11" s="17">
        <v>700000</v>
      </c>
      <c r="G11" s="14"/>
      <c r="H11" s="14"/>
      <c r="I11" s="14"/>
    </row>
    <row r="12" spans="1:9">
      <c r="A12" s="15">
        <v>7</v>
      </c>
      <c r="B12" s="15" t="s">
        <v>34</v>
      </c>
      <c r="C12" s="16" t="s">
        <v>35</v>
      </c>
      <c r="D12" s="17">
        <v>30000000</v>
      </c>
      <c r="E12" s="15"/>
      <c r="F12" s="17">
        <v>30000000</v>
      </c>
      <c r="G12" s="18"/>
      <c r="H12" s="18"/>
      <c r="I12" s="18"/>
    </row>
    <row r="13" spans="1:9">
      <c r="A13" s="15">
        <v>8</v>
      </c>
      <c r="B13" s="15">
        <v>21372</v>
      </c>
      <c r="C13" s="16" t="s">
        <v>36</v>
      </c>
      <c r="D13" s="17">
        <v>26000000</v>
      </c>
      <c r="E13" s="15"/>
      <c r="F13" s="17">
        <v>26000000</v>
      </c>
      <c r="G13" s="18"/>
      <c r="H13" s="18"/>
      <c r="I13" s="18"/>
    </row>
    <row r="14" spans="1:9">
      <c r="A14" s="15">
        <v>9</v>
      </c>
      <c r="B14" s="15">
        <v>2137202</v>
      </c>
      <c r="C14" s="16" t="s">
        <v>37</v>
      </c>
      <c r="D14" s="17">
        <v>26000000</v>
      </c>
      <c r="E14" s="15"/>
      <c r="F14" s="17">
        <v>26000000</v>
      </c>
      <c r="G14" s="18"/>
      <c r="H14" s="18"/>
      <c r="I14" s="18"/>
    </row>
    <row r="15" s="1" customFormat="1" spans="1:9">
      <c r="A15" s="12">
        <v>10</v>
      </c>
      <c r="B15" s="12" t="s">
        <v>38</v>
      </c>
      <c r="C15" s="13" t="s">
        <v>39</v>
      </c>
      <c r="D15" s="11">
        <v>976741.95</v>
      </c>
      <c r="E15" s="12"/>
      <c r="F15" s="11">
        <v>976741.95</v>
      </c>
      <c r="G15" s="19"/>
      <c r="H15" s="19"/>
      <c r="I15" s="19"/>
    </row>
    <row r="16" spans="1:9">
      <c r="A16" s="15">
        <v>11</v>
      </c>
      <c r="B16" s="15" t="s">
        <v>40</v>
      </c>
      <c r="C16" s="16" t="s">
        <v>41</v>
      </c>
      <c r="D16" s="17">
        <v>976741.95</v>
      </c>
      <c r="E16" s="15"/>
      <c r="F16" s="17">
        <v>976741.95</v>
      </c>
      <c r="G16" s="14"/>
      <c r="H16" s="14"/>
      <c r="I16" s="14"/>
    </row>
    <row r="17" spans="1:9">
      <c r="A17" s="15">
        <v>12</v>
      </c>
      <c r="B17" s="15" t="s">
        <v>42</v>
      </c>
      <c r="C17" s="16" t="s">
        <v>43</v>
      </c>
      <c r="D17" s="17">
        <v>976741.95</v>
      </c>
      <c r="E17" s="15"/>
      <c r="F17" s="17">
        <v>976741.95</v>
      </c>
      <c r="G17" s="14"/>
      <c r="H17" s="14"/>
      <c r="I17" s="14"/>
    </row>
    <row r="18" s="1" customFormat="1" spans="1:9">
      <c r="A18" s="12">
        <v>13</v>
      </c>
      <c r="B18" s="20">
        <v>229</v>
      </c>
      <c r="C18" s="21" t="s">
        <v>44</v>
      </c>
      <c r="D18" s="22">
        <v>24869810.71</v>
      </c>
      <c r="E18" s="20"/>
      <c r="F18" s="22">
        <v>24869810.71</v>
      </c>
      <c r="G18" s="23"/>
      <c r="H18" s="23"/>
      <c r="I18" s="23"/>
    </row>
    <row r="19" ht="22.5" spans="1:9">
      <c r="A19" s="15">
        <v>14</v>
      </c>
      <c r="B19" s="24">
        <v>22904</v>
      </c>
      <c r="C19" s="25" t="s">
        <v>45</v>
      </c>
      <c r="D19" s="26">
        <v>24869810.71</v>
      </c>
      <c r="E19" s="24"/>
      <c r="F19" s="26">
        <v>24869810.71</v>
      </c>
      <c r="G19" s="5"/>
      <c r="H19" s="5"/>
      <c r="I19" s="5"/>
    </row>
    <row r="20" ht="22.5" spans="1:9">
      <c r="A20" s="15">
        <v>15</v>
      </c>
      <c r="B20" s="24">
        <v>2290402</v>
      </c>
      <c r="C20" s="25" t="s">
        <v>46</v>
      </c>
      <c r="D20" s="26">
        <v>24869810.71</v>
      </c>
      <c r="E20" s="24"/>
      <c r="F20" s="26">
        <v>24869810.71</v>
      </c>
      <c r="G20" s="5"/>
      <c r="H20" s="5"/>
      <c r="I20" s="5"/>
    </row>
    <row r="21" s="1" customFormat="1" spans="1:9">
      <c r="A21" s="12">
        <v>16</v>
      </c>
      <c r="B21" s="20">
        <v>224</v>
      </c>
      <c r="C21" s="21" t="s">
        <v>39</v>
      </c>
      <c r="D21" s="22">
        <f>D22</f>
        <v>243075420.02</v>
      </c>
      <c r="E21" s="20"/>
      <c r="F21" s="22">
        <f>F22</f>
        <v>243075420.02</v>
      </c>
      <c r="G21" s="23"/>
      <c r="H21" s="23"/>
      <c r="I21" s="23"/>
    </row>
    <row r="22" spans="1:9">
      <c r="A22" s="15">
        <v>17</v>
      </c>
      <c r="B22" s="24">
        <v>22498</v>
      </c>
      <c r="C22" s="25" t="s">
        <v>47</v>
      </c>
      <c r="D22" s="26">
        <v>243075420.02</v>
      </c>
      <c r="E22" s="26"/>
      <c r="F22" s="26">
        <v>243075420.02</v>
      </c>
      <c r="G22" s="5"/>
      <c r="H22" s="5"/>
      <c r="I22" s="5"/>
    </row>
    <row r="23" spans="1:9">
      <c r="A23" s="15">
        <v>18</v>
      </c>
      <c r="B23" s="24">
        <v>2249802</v>
      </c>
      <c r="C23" s="25" t="s">
        <v>41</v>
      </c>
      <c r="D23" s="26">
        <v>243075420.02</v>
      </c>
      <c r="E23" s="26"/>
      <c r="F23" s="26">
        <v>243075420.02</v>
      </c>
      <c r="G23" s="5"/>
      <c r="H23" s="5"/>
      <c r="I23" s="5"/>
    </row>
  </sheetData>
  <mergeCells count="2">
    <mergeCell ref="A1:I1"/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大风起兮云飞扬</cp:lastModifiedBy>
  <dcterms:created xsi:type="dcterms:W3CDTF">2026-01-20T09:55:00Z</dcterms:created>
  <dcterms:modified xsi:type="dcterms:W3CDTF">2026-02-10T05:22:13Z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2FF77AFC933A409BA94E7C47B686AC10_12</vt:lpwstr>
  </property>
  <property fmtid="{D5CDD505-2E9C-101B-9397-08002B2CF9AE}" pid="4" name="CalculationRule">
    <vt:i4>0</vt:i4>
  </property>
</Properties>
</file>