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<sst xmlns="http://schemas.openxmlformats.org/spreadsheetml/2006/main" count="163" uniqueCount="63">
  <si>
    <t>项目支出表</t>
  </si>
  <si>
    <t/>
  </si>
  <si>
    <t>预算部门编码及名称：[370202]天津市滨海新区河长制事务中心</t>
  </si>
  <si>
    <t>预算年度：2026</t>
  </si>
  <si>
    <t>金额单位：元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</si>
  <si>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</si>
  <si>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</si>
  <si>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</si>
  <si>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</si>
  <si>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</si>
  <si>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</si>
  <si>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</si>
  <si>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</si>
  <si>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</si>
  <si>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</si>
  <si>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</si>
  <si>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</si>
  <si>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</si>
  <si>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</si>
  <si>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</si>
  <si>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</si>
  <si>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</si>
  <si>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</si>
  <si>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</si>
  <si>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</si>
  <si>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</si>
  <si>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</si>
  <si>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</si>
  <si>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</si>
  <si>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</si>
  <si>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</si>
  <si>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</si>
  <si>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</si>
  <si>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</si>
  <si>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</si>
  <si>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</si>
  <si>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</si>
  <si>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</si>
  <si>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370202</t>
  </si>
  <si>
    <t>天津市滨海新区河长制事务中心</t>
  </si>
  <si>
    <t>单位小计</t>
  </si>
  <si>
    <t>[3]特定目标类</t>
  </si>
  <si>
    <t>大港港东新城污水处理厂尾水湿地净化、生态补水、资源化利用工程</t>
  </si>
  <si>
    <t>5000000.00</t>
  </si>
  <si>
    <t>2026年河道及水利设施维修养护</t>
  </si>
  <si>
    <t>700000.00</t>
  </si>
  <si>
    <t>*2026年水土保持专项经费</t>
  </si>
  <si>
    <t>3000000.00</t>
  </si>
  <si>
    <t>*2026年大港市政供水管网消防改造工程</t>
  </si>
  <si>
    <t>6500000.00</t>
  </si>
  <si>
    <t>2026年滨海新区河长制事务中心应付工程款项</t>
  </si>
  <si>
    <t>2000000.00</t>
  </si>
  <si>
    <t>*2026年滨海新区河长制事务中心应付工程款项</t>
  </si>
  <si>
    <t>30000000.00</t>
  </si>
  <si>
    <t>*2026年河长制中心水务综合管理专项</t>
  </si>
  <si>
    <t>5760000.00</t>
  </si>
  <si>
    <t>2026年编制外长聘人员经费项目（机关事业单位辅助人员）</t>
  </si>
  <si>
    <t>1179830.40</t>
  </si>
  <si>
    <t>2026年及历年控沉多维立体地面沉降监测体系运维费</t>
  </si>
  <si>
    <t>天津市财政局关于提前下达2025年中央财政大中型水库移民后期扶持资金(基金)预算的通知 津财农指[2024]65号</t>
  </si>
  <si>
    <t>26000000.00</t>
  </si>
  <si>
    <t>滨海新区农业水源置换工程（专项债）（第二批）</t>
  </si>
  <si>
    <t>24869810.71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</si>
</sst>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4" xfId="0" applyFont="1" applyBorder="1">
      <alignment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topLeftCell="B1" workbookViewId="0">
      <pane ySplit="5" topLeftCell="A6" activePane="bottomLeft" state="frozen"/>
      <selection/>
      <selection pane="bottomLeft" activeCell="G21" sqref="G21"/>
    </sheetView>
  </sheetViews>
  <sheetFormatPr defaultColWidth="9" defaultRowHeight="13.5"/>
  <cols>
    <col min="1" max="1" width="7" customWidth="1"/>
    <col min="2" max="2" width="21" customWidth="1"/>
    <col min="3" max="3" width="23" customWidth="1"/>
    <col min="4" max="4" width="14" customWidth="1"/>
    <col min="5" max="5" width="20" customWidth="1"/>
    <col min="6" max="7" width="14" customWidth="1"/>
    <col min="8" max="8" width="15" customWidth="1"/>
    <col min="9" max="9" width="17" customWidth="1"/>
    <col min="10" max="10" width="18" customWidth="1"/>
    <col min="11" max="13" width="14" customWidth="1"/>
    <col min="14" max="14" width="16" customWidth="1"/>
    <col min="15" max="15" width="18" customWidth="1"/>
    <col min="16" max="16" width="14" customWidth="1"/>
    <col min="17" max="17" width="17" customWidth="1"/>
    <col min="18" max="18" width="14" customWidth="1"/>
  </cols>
  <sheetData>
    <row r="1" spans="1:18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</row>
    <row r="2" spans="1:18">
      <c r="A2" s="4" t="s">
        <v>2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5" t="s">
        <v>3</v>
      </c>
      <c r="P2" s="3" t="s">
        <v>1</v>
      </c>
      <c r="Q2" s="5" t="s">
        <v>4</v>
      </c>
      <c r="R2" s="3" t="s">
        <v>1</v>
      </c>
    </row>
    <row r="3" spans="1:18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12</v>
      </c>
      <c r="M3" s="3" t="s">
        <v>1</v>
      </c>
      <c r="N3" s="3" t="s">
        <v>1</v>
      </c>
      <c r="O3" s="3" t="s">
        <v>1</v>
      </c>
      <c r="P3" s="3" t="s">
        <v>13</v>
      </c>
      <c r="Q3" s="3" t="s">
        <v>1</v>
      </c>
      <c r="R3" s="3" t="s">
        <v>1</v>
      </c>
    </row>
    <row r="4" spans="1:18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14</v>
      </c>
      <c r="N4" s="3" t="s">
        <v>15</v>
      </c>
      <c r="O4" s="3" t="s">
        <v>16</v>
      </c>
      <c r="P4" s="3" t="s">
        <v>19</v>
      </c>
      <c r="Q4" s="3" t="s">
        <v>17</v>
      </c>
      <c r="R4" s="3" t="s">
        <v>18</v>
      </c>
    </row>
    <row r="5" spans="1:18">
      <c r="A5" s="3" t="s">
        <v>20</v>
      </c>
      <c r="B5" s="3" t="s">
        <v>21</v>
      </c>
      <c r="C5" s="3" t="s">
        <v>22</v>
      </c>
      <c r="D5" s="3" t="s">
        <v>23</v>
      </c>
      <c r="E5" s="3" t="s">
        <v>24</v>
      </c>
      <c r="F5" s="3" t="s">
        <v>25</v>
      </c>
      <c r="G5" s="3" t="s">
        <v>26</v>
      </c>
      <c r="H5" s="3" t="s">
        <v>27</v>
      </c>
      <c r="I5" s="3" t="s">
        <v>28</v>
      </c>
      <c r="J5" s="3" t="s">
        <v>29</v>
      </c>
      <c r="K5" s="3" t="s">
        <v>30</v>
      </c>
      <c r="L5" s="3" t="s">
        <v>31</v>
      </c>
      <c r="M5" s="3" t="s">
        <v>32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37</v>
      </c>
    </row>
    <row r="6" s="1" customFormat="1" spans="1:18">
      <c r="A6" s="6">
        <v>1</v>
      </c>
      <c r="B6" s="6" t="s">
        <v>38</v>
      </c>
      <c r="C6" s="7" t="s">
        <v>39</v>
      </c>
      <c r="D6" s="7" t="s">
        <v>40</v>
      </c>
      <c r="E6" s="8" t="s">
        <v>1</v>
      </c>
      <c r="F6" s="6">
        <f>F7+F8+F9+F10+F11+F12+F13+F14+F15+F16+F17</f>
        <v>105709641.11</v>
      </c>
      <c r="G6" s="6">
        <f>G8+G9+G10+G11+G12+G13+G14+G15</f>
        <v>49839830.4</v>
      </c>
      <c r="H6" s="6">
        <v>0</v>
      </c>
      <c r="I6" s="6">
        <v>0</v>
      </c>
      <c r="J6" s="6">
        <v>0</v>
      </c>
      <c r="K6" s="6">
        <v>0</v>
      </c>
      <c r="L6" s="6">
        <f>L7+L16+L17</f>
        <v>55869810.71</v>
      </c>
      <c r="M6" s="6" t="str">
        <f>M7</f>
        <v>5000000.00</v>
      </c>
      <c r="N6" s="6">
        <f>N16+N17</f>
        <v>50869810.71</v>
      </c>
      <c r="O6" s="9"/>
      <c r="P6" s="10"/>
      <c r="Q6" s="10"/>
      <c r="R6" s="10"/>
    </row>
    <row r="7" s="2" customFormat="1" ht="33.75" spans="1:18">
      <c r="A7" s="11">
        <v>2</v>
      </c>
      <c r="B7" s="11" t="s">
        <v>38</v>
      </c>
      <c r="C7" s="12" t="s">
        <v>39</v>
      </c>
      <c r="D7" s="12" t="s">
        <v>41</v>
      </c>
      <c r="E7" s="13" t="s">
        <v>42</v>
      </c>
      <c r="F7" s="11" t="s">
        <v>43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 t="s">
        <v>43</v>
      </c>
      <c r="M7" s="11" t="s">
        <v>43</v>
      </c>
      <c r="N7" s="11">
        <v>0</v>
      </c>
      <c r="O7" s="14"/>
      <c r="P7" s="15"/>
      <c r="Q7" s="15"/>
      <c r="R7" s="15"/>
    </row>
    <row r="8" s="2" customFormat="1" ht="22.5" spans="1:18">
      <c r="A8" s="11">
        <v>3</v>
      </c>
      <c r="B8" s="11" t="s">
        <v>38</v>
      </c>
      <c r="C8" s="12" t="s">
        <v>39</v>
      </c>
      <c r="D8" s="12" t="s">
        <v>41</v>
      </c>
      <c r="E8" s="13" t="s">
        <v>44</v>
      </c>
      <c r="F8" s="11" t="s">
        <v>45</v>
      </c>
      <c r="G8" s="11" t="s">
        <v>45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4"/>
      <c r="P8" s="15"/>
      <c r="Q8" s="15"/>
      <c r="R8" s="15"/>
    </row>
    <row r="9" s="2" customFormat="1" spans="1:18">
      <c r="A9" s="6">
        <v>4</v>
      </c>
      <c r="B9" s="11" t="s">
        <v>38</v>
      </c>
      <c r="C9" s="12" t="s">
        <v>39</v>
      </c>
      <c r="D9" s="12" t="s">
        <v>41</v>
      </c>
      <c r="E9" s="13" t="s">
        <v>46</v>
      </c>
      <c r="F9" s="11" t="s">
        <v>47</v>
      </c>
      <c r="G9" s="11" t="s">
        <v>47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4"/>
      <c r="P9" s="15"/>
      <c r="Q9" s="15"/>
      <c r="R9" s="15"/>
    </row>
    <row r="10" s="2" customFormat="1" ht="22.5" spans="1:18">
      <c r="A10" s="11">
        <v>5</v>
      </c>
      <c r="B10" s="11" t="s">
        <v>38</v>
      </c>
      <c r="C10" s="12" t="s">
        <v>39</v>
      </c>
      <c r="D10" s="12" t="s">
        <v>41</v>
      </c>
      <c r="E10" s="13" t="s">
        <v>48</v>
      </c>
      <c r="F10" s="11" t="s">
        <v>49</v>
      </c>
      <c r="G10" s="11" t="s">
        <v>49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4"/>
      <c r="P10" s="15"/>
      <c r="Q10" s="15"/>
      <c r="R10" s="15"/>
    </row>
    <row r="11" s="2" customFormat="1" ht="22.5" spans="1:18">
      <c r="A11" s="11">
        <v>6</v>
      </c>
      <c r="B11" s="11" t="s">
        <v>38</v>
      </c>
      <c r="C11" s="12" t="s">
        <v>39</v>
      </c>
      <c r="D11" s="12" t="s">
        <v>41</v>
      </c>
      <c r="E11" s="13" t="s">
        <v>50</v>
      </c>
      <c r="F11" s="11" t="s">
        <v>51</v>
      </c>
      <c r="G11" s="11" t="s">
        <v>51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4"/>
      <c r="P11" s="15"/>
      <c r="Q11" s="15"/>
      <c r="R11" s="15"/>
    </row>
    <row r="12" s="2" customFormat="1" ht="22.5" spans="1:18">
      <c r="A12" s="6">
        <v>7</v>
      </c>
      <c r="B12" s="11" t="s">
        <v>38</v>
      </c>
      <c r="C12" s="12" t="s">
        <v>39</v>
      </c>
      <c r="D12" s="12" t="s">
        <v>41</v>
      </c>
      <c r="E12" s="13" t="s">
        <v>52</v>
      </c>
      <c r="F12" s="11" t="s">
        <v>53</v>
      </c>
      <c r="G12" s="11" t="s">
        <v>53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4"/>
      <c r="P12" s="15"/>
      <c r="Q12" s="15"/>
      <c r="R12" s="15"/>
    </row>
    <row r="13" s="2" customFormat="1" ht="22.5" spans="1:18">
      <c r="A13" s="11">
        <v>8</v>
      </c>
      <c r="B13" s="11" t="s">
        <v>38</v>
      </c>
      <c r="C13" s="12" t="s">
        <v>39</v>
      </c>
      <c r="D13" s="12" t="s">
        <v>41</v>
      </c>
      <c r="E13" s="13" t="s">
        <v>54</v>
      </c>
      <c r="F13" s="11" t="s">
        <v>55</v>
      </c>
      <c r="G13" s="11" t="s">
        <v>55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4"/>
      <c r="P13" s="15"/>
      <c r="Q13" s="15"/>
      <c r="R13" s="15"/>
    </row>
    <row r="14" s="2" customFormat="1" ht="33.75" spans="1:18">
      <c r="A14" s="11">
        <v>9</v>
      </c>
      <c r="B14" s="11" t="s">
        <v>38</v>
      </c>
      <c r="C14" s="12" t="s">
        <v>39</v>
      </c>
      <c r="D14" s="12" t="s">
        <v>41</v>
      </c>
      <c r="E14" s="13" t="s">
        <v>56</v>
      </c>
      <c r="F14" s="11" t="s">
        <v>57</v>
      </c>
      <c r="G14" s="11" t="s">
        <v>57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4"/>
      <c r="P14" s="15"/>
      <c r="Q14" s="15"/>
      <c r="R14" s="15"/>
    </row>
    <row r="15" s="2" customFormat="1" ht="22.5" spans="1:18">
      <c r="A15" s="6">
        <v>10</v>
      </c>
      <c r="B15" s="11" t="s">
        <v>38</v>
      </c>
      <c r="C15" s="12" t="s">
        <v>39</v>
      </c>
      <c r="D15" s="12" t="s">
        <v>41</v>
      </c>
      <c r="E15" s="13" t="s">
        <v>58</v>
      </c>
      <c r="F15" s="11" t="s">
        <v>45</v>
      </c>
      <c r="G15" s="11" t="s">
        <v>45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4"/>
      <c r="P15" s="15"/>
      <c r="Q15" s="15"/>
      <c r="R15" s="15"/>
    </row>
    <row r="16" s="2" customFormat="1" ht="56.25" spans="1:18">
      <c r="A16" s="11">
        <v>11</v>
      </c>
      <c r="B16" s="11" t="s">
        <v>38</v>
      </c>
      <c r="C16" s="12" t="s">
        <v>39</v>
      </c>
      <c r="D16" s="12" t="s">
        <v>41</v>
      </c>
      <c r="E16" s="13" t="s">
        <v>59</v>
      </c>
      <c r="F16" s="11" t="s">
        <v>60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 t="s">
        <v>60</v>
      </c>
      <c r="M16" s="11">
        <v>0</v>
      </c>
      <c r="N16" s="11" t="s">
        <v>60</v>
      </c>
      <c r="O16" s="14"/>
      <c r="P16" s="15"/>
      <c r="Q16" s="15"/>
      <c r="R16" s="15"/>
    </row>
    <row r="17" s="2" customFormat="1" ht="22.5" spans="1:18">
      <c r="A17" s="11">
        <v>12</v>
      </c>
      <c r="B17" s="11" t="s">
        <v>38</v>
      </c>
      <c r="C17" s="12" t="s">
        <v>39</v>
      </c>
      <c r="D17" s="12" t="s">
        <v>41</v>
      </c>
      <c r="E17" s="13" t="s">
        <v>61</v>
      </c>
      <c r="F17" s="11" t="s">
        <v>62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 t="s">
        <v>62</v>
      </c>
      <c r="M17" s="11">
        <v>0</v>
      </c>
      <c r="N17" s="11" t="s">
        <v>62</v>
      </c>
      <c r="O17" s="14"/>
      <c r="P17" s="15"/>
      <c r="Q17" s="15"/>
      <c r="R17" s="15"/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大风起兮云飞扬</cp:lastModifiedBy>
  <dcterms:created xsi:type="dcterms:W3CDTF">2026-01-20T09:56:00Z</dcterms:created>
  <dcterms:modified xsi:type="dcterms:W3CDTF">2026-02-10T05:30:43Z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54CD80579AF049B4914D44427103AF10_12</vt:lpwstr>
  </property>
  <property fmtid="{D5CDD505-2E9C-101B-9397-08002B2CF9AE}" pid="4" name="CalculationRule">
    <vt:i4>0</vt:i4>
  </property>
</Properties>
</file>